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timpmt.sharepoint.com/teams/PGJ/DAQ/LICITAÇÕES/LICITAÇÕES 2023/01. ANDAMENTO/Pregão ELETRÔNICO 092-2023 - DENGE - MANUTENÇÃO PREDIAL GUIRATINGA 6571/PORTAL/"/>
    </mc:Choice>
  </mc:AlternateContent>
  <xr:revisionPtr revIDLastSave="0" documentId="14_{79DEBD18-E0A2-40CD-A48F-69F290F8A96A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BDI - ALIQUOTA ISSQN - 5%" sheetId="14" r:id="rId1"/>
  </sheets>
  <externalReferences>
    <externalReference r:id="rId2"/>
  </externalReferences>
  <definedNames>
    <definedName name="Composições">#REF!</definedName>
    <definedName name="INSUMOS">#REF!</definedName>
    <definedName name="Serviços">[1]Solum!$A$3:$AD$2430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4" l="1"/>
  <c r="C14" i="14" s="1"/>
  <c r="C15" i="14" s="1"/>
  <c r="C8" i="14"/>
</calcChain>
</file>

<file path=xl/sharedStrings.xml><?xml version="1.0" encoding="utf-8"?>
<sst xmlns="http://schemas.openxmlformats.org/spreadsheetml/2006/main" count="25" uniqueCount="24">
  <si>
    <t>COMPOSIÇÃO DA PARCELA DE BDI</t>
  </si>
  <si>
    <t>ITENS RELATIVOS À ADMINISTRAÇÃO CENTRAL</t>
  </si>
  <si>
    <t>% SOBRE PV</t>
  </si>
  <si>
    <t>AC - Administração Central</t>
  </si>
  <si>
    <t>DF - Custos Financeiros</t>
  </si>
  <si>
    <t>R - Riscos</t>
  </si>
  <si>
    <t>SG - Seguros e Garantias Contratuais</t>
  </si>
  <si>
    <t>L - Lucro Bruto</t>
  </si>
  <si>
    <t>Sub-total</t>
  </si>
  <si>
    <t>TAXAS E IMPOSTOS</t>
  </si>
  <si>
    <t>F - PIS</t>
  </si>
  <si>
    <t>G - COFINS</t>
  </si>
  <si>
    <t>H - ISSQN</t>
  </si>
  <si>
    <t>CPRB -Contribuição Previdenciária - Lei N° 13.161/15</t>
  </si>
  <si>
    <t>I - Sub-total</t>
  </si>
  <si>
    <t>BDI COM IMPOSTOS</t>
  </si>
  <si>
    <t>FÓRMULA DO BDI</t>
  </si>
  <si>
    <t>LOCALIDADE / ALÍQUOTA ISSQN</t>
  </si>
  <si>
    <t>% SOBRE A MÃO DE OBRA</t>
  </si>
  <si>
    <r>
      <t xml:space="preserve">*Obs.: Para o presente BDI </t>
    </r>
    <r>
      <rPr>
        <i/>
        <u/>
        <sz val="10"/>
        <color indexed="10"/>
        <rFont val="Calibri"/>
        <family val="2"/>
      </rPr>
      <t>NÃO</t>
    </r>
    <r>
      <rPr>
        <i/>
        <sz val="10"/>
        <color indexed="10"/>
        <rFont val="Calibri"/>
        <family val="2"/>
      </rPr>
      <t xml:space="preserve"> foi considerado para um empresa optante pelo SIMPLES. Para tal situação, deve-se levar em conta as alíquotas de PIS e COFINS referentes a faixa de tributação da empresa licitante.</t>
    </r>
  </si>
  <si>
    <t>------------------------------------------------------------------------------</t>
  </si>
  <si>
    <t>MARIANA IZAURA BORELLI DE ASSIS SAMPAIO</t>
  </si>
  <si>
    <t>Engenheiro Civil | Assistente Ministerial</t>
  </si>
  <si>
    <t>CREA MT034253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</si>
</sst>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1"/>
      <name val="Arial"/>
      <family val="1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7"/>
      <color theme="1"/>
      <name val="Cambria Math"/>
      <family val="1"/>
    </font>
    <font>
      <i/>
      <sz val="10"/>
      <color rgb="FFFF0000"/>
      <name val="Calibri"/>
      <family val="2"/>
    </font>
    <font>
      <i/>
      <u/>
      <sz val="10"/>
      <color indexed="10"/>
      <name val="Calibri"/>
      <family val="2"/>
    </font>
    <font>
      <i/>
      <sz val="10"/>
      <color indexed="10"/>
      <name val="Calibri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4" fontId="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0" fontId="16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/>
    <xf numFmtId="0" fontId="8" fillId="2" borderId="0" xfId="14" applyFont="1" applyFill="1" applyAlignment="1">
      <alignment horizontal="center"/>
    </xf>
    <xf numFmtId="0" fontId="9" fillId="0" borderId="0" xfId="14" applyFont="1"/>
    <xf numFmtId="0" fontId="9" fillId="0" borderId="0" xfId="14" applyFont="1" applyAlignment="1">
      <alignment horizontal="center"/>
    </xf>
    <xf numFmtId="10" fontId="7" fillId="0" borderId="0" xfId="15" applyNumberFormat="1" applyFont="1" applyBorder="1" applyAlignment="1">
      <alignment horizontal="center"/>
    </xf>
    <xf numFmtId="0" fontId="10" fillId="0" borderId="0" xfId="14" applyFont="1" applyAlignment="1">
      <alignment horizontal="right"/>
    </xf>
    <xf numFmtId="10" fontId="10" fillId="0" borderId="0" xfId="14" applyNumberFormat="1" applyFont="1" applyAlignment="1">
      <alignment horizontal="center"/>
    </xf>
    <xf numFmtId="0" fontId="9" fillId="0" borderId="0" xfId="14" applyFont="1" applyAlignment="1">
      <alignment horizontal="left"/>
    </xf>
    <xf numFmtId="10" fontId="9" fillId="0" borderId="0" xfId="15" applyNumberFormat="1" applyFont="1" applyBorder="1" applyAlignment="1">
      <alignment horizontal="center"/>
    </xf>
    <xf numFmtId="0" fontId="11" fillId="4" borderId="0" xfId="14" applyFont="1" applyFill="1" applyAlignment="1">
      <alignment horizontal="right" vertical="center"/>
    </xf>
    <xf numFmtId="0" fontId="11" fillId="4" borderId="0" xfId="14" applyFont="1" applyFill="1" applyAlignment="1">
      <alignment vertical="center"/>
    </xf>
    <xf numFmtId="10" fontId="11" fillId="4" borderId="0" xfId="1" applyNumberFormat="1" applyFont="1" applyFill="1" applyBorder="1" applyAlignment="1" applyProtection="1">
      <alignment horizontal="right" vertical="center"/>
    </xf>
    <xf numFmtId="0" fontId="7" fillId="0" borderId="3" xfId="0" applyFont="1" applyBorder="1"/>
    <xf numFmtId="9" fontId="7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0" xfId="14" applyFont="1" applyFill="1" applyAlignment="1">
      <alignment horizontal="center"/>
    </xf>
    <xf numFmtId="0" fontId="9" fillId="0" borderId="0" xfId="14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center" vertical="center"/>
    </xf>
  </cellXfs>
  <cellStyles count="17">
    <cellStyle name="Moeda 2" xfId="13" xr:uid="{B2590829-2F7C-4F43-94A6-6762633BD160}"/>
    <cellStyle name="Normal" xfId="0" builtinId="0"/>
    <cellStyle name="Normal 2" xfId="2" xr:uid="{00000000-0005-0000-0000-000002000000}"/>
    <cellStyle name="Normal 2 10" xfId="14" xr:uid="{1AEAC664-8695-43BE-9F40-B27A7DE49C06}"/>
    <cellStyle name="Normal 2 3" xfId="12" xr:uid="{85C057F8-940E-4507-826C-96A442DD6E7A}"/>
    <cellStyle name="Normal 2 4" xfId="11" xr:uid="{184CD8F0-70A9-4EA9-8C79-1541662B586A}"/>
    <cellStyle name="Normal 4" xfId="10" xr:uid="{795842F1-3506-4EA1-B274-91E1812E66F7}"/>
    <cellStyle name="Porcentagem" xfId="1" builtinId="5"/>
    <cellStyle name="Porcentagem 2" xfId="7" xr:uid="{00000000-0005-0000-0000-000003000000}"/>
    <cellStyle name="Porcentagem 2 2" xfId="3" xr:uid="{00000000-0005-0000-0000-000004000000}"/>
    <cellStyle name="Porcentagem 2 2 2" xfId="15" xr:uid="{029492DC-A5DE-4927-B150-070FBBF66AC3}"/>
    <cellStyle name="Vírgula 2" xfId="5" xr:uid="{F39D674C-B20D-4915-8CF7-44D99B5631DC}"/>
    <cellStyle name="Vírgula 3" xfId="4" xr:uid="{00000000-0005-0000-0000-000006000000}"/>
    <cellStyle name="Vírgula 3 2" xfId="8" xr:uid="{00000000-0005-0000-0000-000005000000}"/>
    <cellStyle name="Vírgula 4" xfId="6" xr:uid="{00000000-0005-0000-0000-000034000000}"/>
    <cellStyle name="Vírgula 5" xfId="9" xr:uid="{299C75DD-2A91-4D9A-B8DB-9EF65C280A78}"/>
    <cellStyle name="Vírgula 9" xfId="16" xr:uid="{D3194B3A-56BF-4AAD-BCDB-1349DF657C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1957452</xdr:colOff>
      <xdr:row>17</xdr:row>
      <xdr:rowOff>66675</xdr:rowOff>
    </xdr:from>
    <xdr:ext cx="1347723" cy="172227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7673DF5-3B43-4994-9281-BD1DCB32F505}"/>
            </a:ext>
          </a:extLst>
        </xdr:cNvPr>
        <xdr:cNvSpPr txBox="1"/>
      </xdr:nvSpPr>
      <xdr:spPr>
        <a:xfrm flipH="1">
          <a:off x="1957452" y="2828925"/>
          <a:ext cx="1347723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557210</xdr:colOff>
      <xdr:row>17</xdr:row>
      <xdr:rowOff>209550</xdr:rowOff>
    </xdr:from>
    <xdr:ext cx="3157539" cy="348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67051DF-BCDB-4BD1-8244-0FE01B467824}"/>
                </a:ext>
              </a:extLst>
            </xdr:cNvPr>
            <xdr:cNvSpPr txBox="1"/>
          </xdr:nvSpPr>
          <xdr:spPr>
            <a:xfrm>
              <a:off x="557210" y="2924175"/>
              <a:ext cx="3157539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400" b="0" i="1">
                      <a:latin typeface="Cambria Math" panose="02040503050406030204" pitchFamily="18" charset="0"/>
                    </a:rPr>
                    <m:t>𝐵𝐷𝐼</m:t>
                  </m:r>
                  <m:r>
                    <a:rPr lang="pt-BR" sz="1400" b="0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pt-BR" sz="14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𝑆𝐺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𝑅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𝑥</m:t>
                      </m:r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(1+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𝐿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</a:rPr>
                        <m:t>(1−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𝐼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pt-BR" sz="1400"/>
                <a:t> - 1</a:t>
              </a: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67051DF-BCDB-4BD1-8244-0FE01B467824}"/>
                </a:ext>
              </a:extLst>
            </xdr:cNvPr>
            <xdr:cNvSpPr txBox="1"/>
          </xdr:nvSpPr>
          <xdr:spPr>
            <a:xfrm>
              <a:off x="557210" y="2924175"/>
              <a:ext cx="3157539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400" b="0" i="0">
                  <a:latin typeface="Cambria Math" panose="02040503050406030204" pitchFamily="18" charset="0"/>
                </a:rPr>
                <a:t>𝐵𝐷𝐼=  ((1+𝐴𝐶+𝑆𝐺+𝑅+𝐺)𝑥(1+𝐷𝐹)𝑥(1+𝐿))/((1−𝐼))</a:t>
              </a:r>
              <a:r>
                <a:rPr lang="pt-BR" sz="1400"/>
                <a:t> - 1</a:t>
              </a: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CE29-8D9D-4CFF-9608-050AC3B95156}">
  <dimension ref="A1:C32"/>
  <sheetViews>
    <sheetView tabSelected="1" view="pageLayout" zoomScaleNormal="100" workbookViewId="0">
      <selection activeCell="B21" sqref="B21"/>
    </sheetView>
  </sheetViews>
  <sheetFormatPr defaultRowHeight="12.75" x14ac:dyDescent="0.2"/>
  <cols>
    <col min="1" max="1" width="29.42578125" style="1" customWidth="1"/>
    <col min="2" max="2" width="18.42578125" style="1" customWidth="1"/>
    <col min="3" max="3" width="19.5703125" style="1" customWidth="1"/>
    <col min="4" max="16384" width="9.140625" style="1"/>
  </cols>
  <sheetData>
    <row r="1" spans="1:3" ht="13.5" thickBot="1" x14ac:dyDescent="0.25">
      <c r="A1" s="19" t="s">
        <v>0</v>
      </c>
      <c r="B1" s="20"/>
      <c r="C1" s="20"/>
    </row>
    <row r="2" spans="1:3" x14ac:dyDescent="0.2">
      <c r="A2" s="21" t="s">
        <v>1</v>
      </c>
      <c r="B2" s="21"/>
      <c r="C2" s="2" t="s">
        <v>2</v>
      </c>
    </row>
    <row r="3" spans="1:3" x14ac:dyDescent="0.2">
      <c r="A3" s="3" t="s">
        <v>3</v>
      </c>
      <c r="B3" s="4"/>
      <c r="C3" s="5">
        <v>4.4900000000000002E-2</v>
      </c>
    </row>
    <row r="4" spans="1:3" x14ac:dyDescent="0.2">
      <c r="A4" s="3" t="s">
        <v>4</v>
      </c>
      <c r="B4" s="4"/>
      <c r="C4" s="5">
        <v>1.11E-2</v>
      </c>
    </row>
    <row r="5" spans="1:3" x14ac:dyDescent="0.2">
      <c r="A5" s="3" t="s">
        <v>5</v>
      </c>
      <c r="B5" s="4"/>
      <c r="C5" s="5">
        <v>8.8999999999999999E-3</v>
      </c>
    </row>
    <row r="6" spans="1:3" x14ac:dyDescent="0.2">
      <c r="A6" s="3" t="s">
        <v>6</v>
      </c>
      <c r="B6" s="22"/>
      <c r="C6" s="5">
        <v>8.2000000000000007E-3</v>
      </c>
    </row>
    <row r="7" spans="1:3" x14ac:dyDescent="0.2">
      <c r="A7" s="3" t="s">
        <v>7</v>
      </c>
      <c r="B7" s="22"/>
      <c r="C7" s="5">
        <v>6.2199999999999998E-2</v>
      </c>
    </row>
    <row r="8" spans="1:3" x14ac:dyDescent="0.2">
      <c r="A8" s="3"/>
      <c r="B8" s="6" t="s">
        <v>8</v>
      </c>
      <c r="C8" s="7">
        <f>SUM(C3:C7)</f>
        <v>0.1353</v>
      </c>
    </row>
    <row r="9" spans="1:3" x14ac:dyDescent="0.2">
      <c r="A9" s="21" t="s">
        <v>9</v>
      </c>
      <c r="B9" s="21"/>
      <c r="C9" s="2" t="s">
        <v>2</v>
      </c>
    </row>
    <row r="10" spans="1:3" x14ac:dyDescent="0.2">
      <c r="A10" s="8" t="s">
        <v>10</v>
      </c>
      <c r="B10" s="3"/>
      <c r="C10" s="9">
        <v>6.4999999999999997E-3</v>
      </c>
    </row>
    <row r="11" spans="1:3" x14ac:dyDescent="0.2">
      <c r="A11" s="8" t="s">
        <v>11</v>
      </c>
      <c r="B11" s="3"/>
      <c r="C11" s="9">
        <v>0.03</v>
      </c>
    </row>
    <row r="12" spans="1:3" x14ac:dyDescent="0.2">
      <c r="A12" s="8" t="s">
        <v>12</v>
      </c>
      <c r="B12" s="3"/>
      <c r="C12" s="9">
        <f>$C$21*$C$22</f>
        <v>2.5000000000000001E-2</v>
      </c>
    </row>
    <row r="13" spans="1:3" x14ac:dyDescent="0.2">
      <c r="A13" s="3" t="s">
        <v>13</v>
      </c>
      <c r="B13" s="3"/>
      <c r="C13" s="9">
        <v>0</v>
      </c>
    </row>
    <row r="14" spans="1:3" x14ac:dyDescent="0.2">
      <c r="A14" s="3"/>
      <c r="B14" s="6" t="s">
        <v>14</v>
      </c>
      <c r="C14" s="7">
        <f>SUM(C10:C13)</f>
        <v>6.1499999999999999E-2</v>
      </c>
    </row>
    <row r="15" spans="1:3" x14ac:dyDescent="0.2">
      <c r="A15" s="10" t="s">
        <v>15</v>
      </c>
      <c r="B15" s="11"/>
      <c r="C15" s="12">
        <f>TRUNC(((((1+C3+C5+C6)*(1+C4)*(1+C7))/(1-C14))-1),4)</f>
        <v>0.21529999999999999</v>
      </c>
    </row>
    <row r="16" spans="1:3" x14ac:dyDescent="0.2">
      <c r="A16" s="3"/>
      <c r="B16" s="3"/>
      <c r="C16" s="4"/>
    </row>
    <row r="17" spans="1:3" x14ac:dyDescent="0.2">
      <c r="A17" s="3" t="s">
        <v>16</v>
      </c>
      <c r="B17" s="3"/>
      <c r="C17" s="4"/>
    </row>
    <row r="18" spans="1:3" x14ac:dyDescent="0.2">
      <c r="A18" s="23"/>
      <c r="B18" s="23"/>
      <c r="C18" s="23"/>
    </row>
    <row r="21" spans="1:3" x14ac:dyDescent="0.2">
      <c r="A21" s="13" t="s">
        <v>17</v>
      </c>
      <c r="B21" s="13"/>
      <c r="C21" s="14">
        <v>0.05</v>
      </c>
    </row>
    <row r="22" spans="1:3" x14ac:dyDescent="0.2">
      <c r="A22" s="17" t="s">
        <v>18</v>
      </c>
      <c r="B22" s="18"/>
      <c r="C22" s="14">
        <v>0.5</v>
      </c>
    </row>
    <row r="24" spans="1:3" x14ac:dyDescent="0.2">
      <c r="A24" s="24" t="s">
        <v>19</v>
      </c>
      <c r="B24" s="24"/>
      <c r="C24" s="24"/>
    </row>
    <row r="29" spans="1:3" x14ac:dyDescent="0.2">
      <c r="A29" s="25" t="s">
        <v>20</v>
      </c>
      <c r="B29" s="25"/>
    </row>
    <row r="30" spans="1:3" x14ac:dyDescent="0.2">
      <c r="A30" s="16" t="s">
        <v>21</v>
      </c>
      <c r="B30" s="16"/>
    </row>
    <row r="31" spans="1:3" x14ac:dyDescent="0.2">
      <c r="A31" s="15" t="s">
        <v>22</v>
      </c>
      <c r="B31" s="15"/>
    </row>
    <row r="32" spans="1:3" x14ac:dyDescent="0.2">
      <c r="A32" s="15" t="s">
        <v>23</v>
      </c>
      <c r="B32" s="15"/>
    </row>
  </sheetData>
  <mergeCells count="11">
    <mergeCell ref="A24:C24"/>
    <mergeCell ref="A29:B29"/>
    <mergeCell ref="A30:B30"/>
    <mergeCell ref="A31:B31"/>
    <mergeCell ref="A32:B32"/>
    <mergeCell ref="A22:B22"/>
    <mergeCell ref="A1:C1"/>
    <mergeCell ref="A2:B2"/>
    <mergeCell ref="B6:B7"/>
    <mergeCell ref="A9:B9"/>
    <mergeCell ref="A18:C18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&amp;L&amp;G&amp;R&amp;6DEPARTAMENTO DE ENGENHARIA - DENGE
(65) 3613-1609 | engenharia@mpmt.mp.br
GERENCIA DE LICITAÇÕES
(65) 3613-1635 | licitacoes@mpmt.mp.br</oddHeader>
    <oddFooter>&amp;L&amp;6MINISTÉRIO PÚBLICO DO ESTADO DE MATO GROSSO
PROCURADORIA GERAL DE JUSTIÇA, RUA 04, S/N,
CENTRO POLÍTICO ADMINISTRATIVO - CUIABÁ-MT&amp;C&amp;P / &amp;N&amp;R&amp;A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adf2c1-2b95-4a86-81a6-bbe51185c35d">
      <Terms xmlns="http://schemas.microsoft.com/office/infopath/2007/PartnerControls"/>
    </lcf76f155ced4ddcb4097134ff3c332f>
    <TaxCatchAll xmlns="6fbd7019-68ca-45d2-a86f-79790d677e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D8810D842D74488F398187389A4582" ma:contentTypeVersion="17" ma:contentTypeDescription="Crie um novo documento." ma:contentTypeScope="" ma:versionID="87ec317d622e07ee841b1548b7295b3d">
  <xsd:schema xmlns:xsd="http://www.w3.org/2001/XMLSchema" xmlns:xs="http://www.w3.org/2001/XMLSchema" xmlns:p="http://schemas.microsoft.com/office/2006/metadata/properties" xmlns:ns2="bcadf2c1-2b95-4a86-81a6-bbe51185c35d" xmlns:ns3="6fbd7019-68ca-45d2-a86f-79790d677e4e" targetNamespace="http://schemas.microsoft.com/office/2006/metadata/properties" ma:root="true" ma:fieldsID="9cb34ca57da83dd91a25431b9ba73c51" ns2:_="" ns3:_="">
    <xsd:import namespace="bcadf2c1-2b95-4a86-81a6-bbe51185c35d"/>
    <xsd:import namespace="6fbd7019-68ca-45d2-a86f-79790d677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df2c1-2b95-4a86-81a6-bbe51185c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798373-6419-467c-bf97-4a436d70af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7019-68ca-45d2-a86f-79790d677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d333199-5b49-4d25-bab2-259c2ee157ac}" ma:internalName="TaxCatchAll" ma:showField="CatchAllData" ma:web="6fbd7019-68ca-45d2-a86f-79790d677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C6647E-FE40-4EB9-A0D8-829C7B5B199D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6fbd7019-68ca-45d2-a86f-79790d677e4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cadf2c1-2b95-4a86-81a6-bbe51185c35d"/>
  </ds:schemaRefs>
</ds:datastoreItem>
</file>

<file path=customXml/itemProps2.xml><?xml version="1.0" encoding="utf-8"?>
<ds:datastoreItem xmlns:ds="http://schemas.openxmlformats.org/officeDocument/2006/customXml" ds:itemID="{AB71D8CB-7354-4D71-8CF0-AF116A3BB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df2c1-2b95-4a86-81a6-bbe51185c35d"/>
    <ds:schemaRef ds:uri="6fbd7019-68ca-45d2-a86f-79790d677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1BB609-EC75-438E-85F5-C29D9C4EE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 - ALIQUOTA ISSQN - 5%</vt:lpstr>
    </vt:vector>
  </TitlesOfParts>
  <Manager/>
  <Company>Procuradoria Geral de Justiça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douglas.oliveira@mpmt.mp.br</dc:creator>
  <cp:keywords/>
  <dc:description/>
  <cp:lastModifiedBy>Milton do Prado Gunthen Junior</cp:lastModifiedBy>
  <cp:revision/>
  <cp:lastPrinted>2023-12-01T21:56:23Z</cp:lastPrinted>
  <dcterms:created xsi:type="dcterms:W3CDTF">2017-03-17T12:38:30Z</dcterms:created>
  <dcterms:modified xsi:type="dcterms:W3CDTF">2023-12-01T21:57:59Z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0x01010071F7E4321CA08C41AF1056E7A7576665</vt:lpwstr>
  </property>
  <property fmtid="{D5CDD505-2E9C-101B-9397-08002B2CF9AE}" pid="3" name="Order">
    <vt:r8>5262000</vt:r8>
  </property>
  <property fmtid="{D5CDD505-2E9C-101B-9397-08002B2CF9AE}" pid="4" name="MediaServiceImageTags">
    <vt:lpwstr/>
  </property>
</Properties>
</file>